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ta.stefanczyk\Desktop\Przebudowa Strzelnicy Leśnej\Zapytanie\"/>
    </mc:Choice>
  </mc:AlternateContent>
  <xr:revisionPtr revIDLastSave="0" documentId="13_ncr:1_{84C0BCD6-8F33-4DBF-9385-FB49B357CE6E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trona TYT." sheetId="7" r:id="rId1"/>
    <sheet name="Kosztorys OFERTOWY" sheetId="6" r:id="rId2"/>
  </sheets>
  <definedNames>
    <definedName name="_xlnm.Print_Area" localSheetId="1">'Kosztorys OFERTOWY'!$B$1:$H$14</definedName>
    <definedName name="_xlnm.Print_Area" localSheetId="0">'Strona TYT.'!$B$1:$E$32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6" l="1"/>
  <c r="H8" i="6"/>
  <c r="H9" i="6"/>
  <c r="H10" i="6"/>
  <c r="H11" i="6"/>
  <c r="H6" i="6"/>
  <c r="H12" i="6" l="1"/>
  <c r="H13" i="6" s="1"/>
  <c r="H14" i="6" s="1"/>
</calcChain>
</file>

<file path=xl/sharedStrings.xml><?xml version="1.0" encoding="utf-8"?>
<sst xmlns="http://schemas.openxmlformats.org/spreadsheetml/2006/main" count="54" uniqueCount="48">
  <si>
    <t>Lp.</t>
  </si>
  <si>
    <t>Opis i wyliczenia</t>
  </si>
  <si>
    <t>j.m.</t>
  </si>
  <si>
    <t>Ilość</t>
  </si>
  <si>
    <t>1.</t>
  </si>
  <si>
    <t>2.</t>
  </si>
  <si>
    <t>3.</t>
  </si>
  <si>
    <t>4.</t>
  </si>
  <si>
    <t>5.</t>
  </si>
  <si>
    <t>6.</t>
  </si>
  <si>
    <t xml:space="preserve">Razem wartość zł kosztorysu netto :  </t>
  </si>
  <si>
    <t xml:space="preserve">Razem wartość zł kosztorysu brutto :   </t>
  </si>
  <si>
    <t>NARZUTY:</t>
  </si>
  <si>
    <t>Koszty pośrednie [Kp]</t>
  </si>
  <si>
    <t>R+S</t>
  </si>
  <si>
    <t>Koszty zakupu [Kz]</t>
  </si>
  <si>
    <t>Mbezp</t>
  </si>
  <si>
    <t>Zysk [Z]</t>
  </si>
  <si>
    <t>R+S+Kp(R+S)</t>
  </si>
  <si>
    <t>Cena jednostkowa netto</t>
  </si>
  <si>
    <t>Wartość netto</t>
  </si>
  <si>
    <r>
      <rPr>
        <i/>
        <sz val="11"/>
        <rFont val="Arial Narrow"/>
        <family val="2"/>
        <charset val="238"/>
      </rPr>
      <t>Inwestor :</t>
    </r>
    <r>
      <rPr>
        <sz val="11"/>
        <rFont val="Arial Narrow"/>
        <family val="2"/>
        <charset val="238"/>
      </rPr>
      <t xml:space="preserve"> </t>
    </r>
    <r>
      <rPr>
        <b/>
        <i/>
        <sz val="11"/>
        <rFont val="Arial Narrow"/>
        <family val="2"/>
        <charset val="238"/>
      </rPr>
      <t>Nadleśnictwo Radom; ul. Janiszewska 48; 26-600 Radom</t>
    </r>
  </si>
  <si>
    <t>Razem netto</t>
  </si>
  <si>
    <t>Razem vat 23%</t>
  </si>
  <si>
    <t>Razem brutto</t>
  </si>
  <si>
    <t>kpl.</t>
  </si>
  <si>
    <t>Konstrukcja drewniana rusztu ścian (C24)</t>
  </si>
  <si>
    <t>Montaż płyt z poliwęglanu litego 8–10 mm</t>
  </si>
  <si>
    <t>Drzwi drewniane jednoskrzydłowe z wypełnieniem przeziernym</t>
  </si>
  <si>
    <t>Okienko wydawcze przesuwne z blatem</t>
  </si>
  <si>
    <t>Impregnacja elementów drewnianych</t>
  </si>
  <si>
    <t>Roboty pomocnicze i montażowe</t>
  </si>
  <si>
    <t>KNR 2-02 0301</t>
  </si>
  <si>
    <t>KNR 2-01 0502</t>
  </si>
  <si>
    <t>KNR 4-01 0104</t>
  </si>
  <si>
    <t>KNR 4-01 (analog)</t>
  </si>
  <si>
    <t>KNR 2-31 0103</t>
  </si>
  <si>
    <t>KNR 2-01</t>
  </si>
  <si>
    <r>
      <t>m</t>
    </r>
    <r>
      <rPr>
        <i/>
        <vertAlign val="superscript"/>
        <sz val="12"/>
        <rFont val="Arial Narrow"/>
        <family val="2"/>
        <charset val="238"/>
      </rPr>
      <t>2</t>
    </r>
  </si>
  <si>
    <t>r-g</t>
  </si>
  <si>
    <t>Podstawa</t>
  </si>
  <si>
    <r>
      <rPr>
        <i/>
        <sz val="14"/>
        <rFont val="Arial Narrow"/>
        <family val="2"/>
        <charset val="238"/>
      </rPr>
      <t>Nazwa inwestycji:</t>
    </r>
    <r>
      <rPr>
        <b/>
        <i/>
        <sz val="14"/>
        <rFont val="Arial Narrow"/>
        <family val="2"/>
        <charset val="238"/>
      </rPr>
      <t xml:space="preserve"> „Przebudowa wiaty do wydawania broni przy strzelnicy w leśnictwie Jedlnia na terenie Nadleśnictwa Radom”  </t>
    </r>
  </si>
  <si>
    <t xml:space="preserve">„Przebudowa wiaty do wydawania broni przy strzelnicy w leśnictwie Jedlnia na terenie Nadleśnictwa Radom”  </t>
  </si>
  <si>
    <t>Wiaty drewniane CPV 34928210-3</t>
  </si>
  <si>
    <t>KOSZTORYS OFERTOWY</t>
  </si>
  <si>
    <t xml:space="preserve">Wartość zł podatku VAT  23 % :   </t>
  </si>
  <si>
    <t>%</t>
  </si>
  <si>
    <r>
      <rPr>
        <i/>
        <sz val="11"/>
        <rFont val="Arial Narrow"/>
        <family val="2"/>
        <charset val="238"/>
      </rPr>
      <t>Stawka roboczogodziny (netto) :</t>
    </r>
    <r>
      <rPr>
        <sz val="11"/>
        <rFont val="Arial Narrow"/>
        <family val="2"/>
        <charset val="238"/>
      </rPr>
      <t xml:space="preserve"> </t>
    </r>
    <r>
      <rPr>
        <b/>
        <i/>
        <sz val="11"/>
        <rFont val="Arial Narrow"/>
        <family val="2"/>
        <charset val="238"/>
      </rPr>
      <t>….............. zł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</si>
</sst>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z_ł_-;\-* #,##0.00\ _z_ł_-;_-* &quot;-&quot;??\ _z_ł_-;_-@_-"/>
    <numFmt numFmtId="165" formatCode="#,##0.00\ &quot;zł&quot;"/>
    <numFmt numFmtId="166" formatCode="#,##0.00*2"/>
    <numFmt numFmtId="167" formatCode="_-* #,##0.00\ [$zł-415]_-;\-* #,##0.00\ [$zł-415]_-;_-* &quot;-&quot;??\ [$zł-415]_-;_-@_-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Arial Narrow"/>
      <family val="2"/>
      <charset val="238"/>
    </font>
    <font>
      <b/>
      <i/>
      <sz val="14"/>
      <color rgb="FFFF0000"/>
      <name val="Arial Narrow"/>
      <family val="2"/>
      <charset val="238"/>
    </font>
    <font>
      <b/>
      <i/>
      <sz val="13.5"/>
      <color rgb="FFFF0000"/>
      <name val="Arial Narrow"/>
      <family val="2"/>
      <charset val="238"/>
    </font>
    <font>
      <b/>
      <i/>
      <sz val="10"/>
      <color rgb="FFFF0000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i/>
      <sz val="12"/>
      <color rgb="FFFF0000"/>
      <name val="Arial Narrow"/>
      <family val="2"/>
      <charset val="238"/>
    </font>
    <font>
      <b/>
      <i/>
      <sz val="14"/>
      <name val="Arial Narrow"/>
      <family val="2"/>
      <charset val="238"/>
    </font>
    <font>
      <i/>
      <sz val="14"/>
      <name val="Arial Narrow"/>
      <family val="2"/>
      <charset val="238"/>
    </font>
    <font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6"/>
      <name val="Arial Narrow"/>
      <family val="2"/>
      <charset val="238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9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3.5"/>
      <name val="Arial Narrow"/>
      <family val="2"/>
      <charset val="238"/>
    </font>
    <font>
      <b/>
      <i/>
      <sz val="11"/>
      <name val="Arial Narrow"/>
      <family val="2"/>
      <charset val="238"/>
    </font>
    <font>
      <i/>
      <sz val="10"/>
      <name val="Arial Narrow"/>
      <family val="2"/>
      <charset val="238"/>
    </font>
    <font>
      <i/>
      <sz val="12"/>
      <name val="Arial Narrow"/>
      <family val="2"/>
      <charset val="238"/>
    </font>
    <font>
      <i/>
      <vertAlign val="superscript"/>
      <sz val="12"/>
      <name val="Arial Narrow"/>
      <family val="2"/>
      <charset val="238"/>
    </font>
    <font>
      <b/>
      <i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/>
    </xf>
    <xf numFmtId="0" fontId="15" fillId="0" borderId="0" xfId="0" applyFont="1"/>
    <xf numFmtId="0" fontId="17" fillId="0" borderId="0" xfId="0" applyFont="1"/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4" fontId="18" fillId="0" borderId="0" xfId="1" applyFont="1" applyFill="1" applyBorder="1" applyAlignment="1" applyProtection="1">
      <alignment horizontal="center" vertical="center"/>
    </xf>
    <xf numFmtId="0" fontId="2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9" fillId="2" borderId="2" xfId="0" applyFont="1" applyFill="1" applyBorder="1" applyAlignment="1">
      <alignment vertical="center"/>
    </xf>
    <xf numFmtId="0" fontId="19" fillId="2" borderId="4" xfId="0" applyFont="1" applyFill="1" applyBorder="1" applyAlignment="1">
      <alignment vertical="center"/>
    </xf>
    <xf numFmtId="0" fontId="19" fillId="2" borderId="3" xfId="0" applyFont="1" applyFill="1" applyBorder="1" applyAlignment="1">
      <alignment vertical="center"/>
    </xf>
    <xf numFmtId="164" fontId="19" fillId="2" borderId="1" xfId="1" applyFont="1" applyFill="1" applyBorder="1" applyAlignment="1">
      <alignment vertical="center"/>
    </xf>
    <xf numFmtId="0" fontId="21" fillId="0" borderId="0" xfId="0" applyFont="1"/>
    <xf numFmtId="0" fontId="12" fillId="0" borderId="0" xfId="0" applyFont="1"/>
    <xf numFmtId="10" fontId="12" fillId="0" borderId="0" xfId="0" applyNumberFormat="1" applyFont="1"/>
    <xf numFmtId="10" fontId="12" fillId="0" borderId="0" xfId="2" applyNumberFormat="1" applyFont="1"/>
    <xf numFmtId="0" fontId="22" fillId="0" borderId="0" xfId="0" applyFont="1" applyAlignment="1">
      <alignment wrapText="1"/>
    </xf>
    <xf numFmtId="0" fontId="11" fillId="0" borderId="0" xfId="0" applyFont="1" applyAlignment="1">
      <alignment wrapText="1"/>
    </xf>
    <xf numFmtId="164" fontId="14" fillId="0" borderId="0" xfId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166" fontId="23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164" fontId="25" fillId="0" borderId="1" xfId="1" applyFont="1" applyFill="1" applyBorder="1" applyAlignment="1" applyProtection="1">
      <alignment horizontal="center" vertical="center"/>
    </xf>
    <xf numFmtId="4" fontId="25" fillId="0" borderId="1" xfId="0" applyNumberFormat="1" applyFont="1" applyBorder="1" applyAlignment="1">
      <alignment horizontal="center" vertical="center" wrapText="1"/>
    </xf>
    <xf numFmtId="164" fontId="23" fillId="0" borderId="1" xfId="1" applyFont="1" applyFill="1" applyBorder="1" applyAlignment="1" applyProtection="1">
      <alignment horizontal="center" vertical="center"/>
    </xf>
    <xf numFmtId="4" fontId="23" fillId="0" borderId="1" xfId="0" applyNumberFormat="1" applyFont="1" applyBorder="1" applyAlignment="1">
      <alignment horizontal="center" vertical="center"/>
    </xf>
    <xf numFmtId="167" fontId="23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vertical="center" wrapText="1"/>
    </xf>
    <xf numFmtId="165" fontId="25" fillId="0" borderId="1" xfId="0" applyNumberFormat="1" applyFont="1" applyBorder="1" applyAlignment="1">
      <alignment vertical="center"/>
    </xf>
    <xf numFmtId="0" fontId="25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21" fillId="0" borderId="0" xfId="0" applyFont="1" applyAlignment="1">
      <alignment horizontal="left" vertical="top" wrapText="1"/>
    </xf>
  </cellXfs>
  <cellStyles count="3">
    <cellStyle name="Dziesiętny" xfId="1" builtinId="3"/>
    <cellStyle name="Normalny" xfId="0" builtinId="0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3:E27"/>
  <sheetViews>
    <sheetView view="pageBreakPreview" zoomScale="115" zoomScaleNormal="100" zoomScaleSheetLayoutView="115" workbookViewId="0">
      <selection activeCell="B5" sqref="B5:E5"/>
    </sheetView>
  </sheetViews>
  <sheetFormatPr defaultColWidth="9.109375" defaultRowHeight="13.8" x14ac:dyDescent="0.25"/>
  <cols>
    <col min="1" max="1" width="9.109375" style="1"/>
    <col min="2" max="2" width="29.44140625" style="1" customWidth="1"/>
    <col min="3" max="3" width="31.44140625" style="1" customWidth="1"/>
    <col min="4" max="4" width="26.109375" style="1" customWidth="1"/>
    <col min="5" max="5" width="13.44140625" style="1" customWidth="1"/>
    <col min="6" max="16384" width="9.109375" style="1"/>
  </cols>
  <sheetData>
    <row r="3" spans="2:5" x14ac:dyDescent="0.25">
      <c r="B3" s="5"/>
      <c r="C3" s="5"/>
      <c r="D3" s="5"/>
      <c r="E3" s="6"/>
    </row>
    <row r="4" spans="2:5" ht="20.399999999999999" x14ac:dyDescent="0.35">
      <c r="B4" s="52" t="s">
        <v>44</v>
      </c>
      <c r="C4" s="52"/>
      <c r="D4" s="52"/>
      <c r="E4" s="52"/>
    </row>
    <row r="5" spans="2:5" ht="38.25" customHeight="1" x14ac:dyDescent="0.25">
      <c r="B5" s="53" t="s">
        <v>41</v>
      </c>
      <c r="C5" s="53"/>
      <c r="D5" s="53"/>
      <c r="E5" s="53"/>
    </row>
    <row r="6" spans="2:5" ht="18" x14ac:dyDescent="0.25">
      <c r="B6" s="2"/>
      <c r="C6" s="3"/>
      <c r="D6" s="3"/>
      <c r="E6" s="3"/>
    </row>
    <row r="7" spans="2:5" ht="18" x14ac:dyDescent="0.25">
      <c r="B7" s="2"/>
      <c r="C7" s="3"/>
      <c r="D7" s="3"/>
      <c r="E7" s="3"/>
    </row>
    <row r="8" spans="2:5" ht="18" x14ac:dyDescent="0.25">
      <c r="B8" s="2"/>
      <c r="C8" s="3"/>
      <c r="D8" s="3"/>
      <c r="E8" s="3"/>
    </row>
    <row r="9" spans="2:5" ht="18" x14ac:dyDescent="0.25">
      <c r="B9" s="19"/>
      <c r="C9" s="20"/>
      <c r="D9" s="20"/>
      <c r="E9" s="20"/>
    </row>
    <row r="10" spans="2:5" ht="18" x14ac:dyDescent="0.25">
      <c r="B10" s="19"/>
      <c r="C10" s="20"/>
      <c r="D10" s="20"/>
      <c r="E10" s="20"/>
    </row>
    <row r="11" spans="2:5" x14ac:dyDescent="0.25">
      <c r="B11" s="21" t="s">
        <v>10</v>
      </c>
      <c r="C11" s="22"/>
      <c r="D11" s="23"/>
      <c r="E11" s="24"/>
    </row>
    <row r="12" spans="2:5" x14ac:dyDescent="0.25">
      <c r="B12" s="21" t="s">
        <v>45</v>
      </c>
      <c r="C12" s="22"/>
      <c r="D12" s="23"/>
      <c r="E12" s="24"/>
    </row>
    <row r="13" spans="2:5" x14ac:dyDescent="0.25">
      <c r="B13" s="21" t="s">
        <v>11</v>
      </c>
      <c r="C13" s="22"/>
      <c r="D13" s="23"/>
      <c r="E13" s="24"/>
    </row>
    <row r="14" spans="2:5" x14ac:dyDescent="0.25">
      <c r="B14" s="5"/>
      <c r="C14" s="5"/>
      <c r="D14" s="5"/>
      <c r="E14" s="5"/>
    </row>
    <row r="15" spans="2:5" x14ac:dyDescent="0.25">
      <c r="B15" s="25" t="s">
        <v>12</v>
      </c>
      <c r="C15" s="26"/>
      <c r="D15" s="26"/>
      <c r="E15" s="5"/>
    </row>
    <row r="16" spans="2:5" x14ac:dyDescent="0.25">
      <c r="B16" s="26" t="s">
        <v>13</v>
      </c>
      <c r="C16" s="27" t="s">
        <v>46</v>
      </c>
      <c r="D16" s="26" t="s">
        <v>14</v>
      </c>
      <c r="E16" s="5"/>
    </row>
    <row r="17" spans="2:5" x14ac:dyDescent="0.25">
      <c r="B17" s="26" t="s">
        <v>15</v>
      </c>
      <c r="C17" s="27" t="s">
        <v>46</v>
      </c>
      <c r="D17" s="26" t="s">
        <v>16</v>
      </c>
      <c r="E17" s="5"/>
    </row>
    <row r="18" spans="2:5" x14ac:dyDescent="0.25">
      <c r="B18" s="26" t="s">
        <v>17</v>
      </c>
      <c r="C18" s="28" t="s">
        <v>46</v>
      </c>
      <c r="D18" s="26" t="s">
        <v>18</v>
      </c>
      <c r="E18" s="5"/>
    </row>
    <row r="19" spans="2:5" x14ac:dyDescent="0.25">
      <c r="B19" s="5" t="s">
        <v>47</v>
      </c>
      <c r="C19" s="5"/>
      <c r="D19" s="5"/>
      <c r="E19" s="5"/>
    </row>
    <row r="20" spans="2:5" x14ac:dyDescent="0.25">
      <c r="D20" s="5"/>
      <c r="E20" s="5"/>
    </row>
    <row r="21" spans="2:5" x14ac:dyDescent="0.25">
      <c r="B21" s="5" t="s">
        <v>21</v>
      </c>
      <c r="C21" s="5"/>
      <c r="D21" s="5"/>
      <c r="E21" s="5"/>
    </row>
    <row r="22" spans="2:5" x14ac:dyDescent="0.25">
      <c r="C22" s="5"/>
      <c r="D22" s="5"/>
      <c r="E22" s="5"/>
    </row>
    <row r="23" spans="2:5" x14ac:dyDescent="0.25">
      <c r="B23" s="5"/>
      <c r="C23" s="5"/>
      <c r="D23" s="5"/>
      <c r="E23" s="5"/>
    </row>
    <row r="24" spans="2:5" x14ac:dyDescent="0.25">
      <c r="B24" s="54"/>
      <c r="C24" s="54"/>
      <c r="D24" s="54"/>
      <c r="E24" s="54"/>
    </row>
    <row r="25" spans="2:5" x14ac:dyDescent="0.25">
      <c r="B25" s="5"/>
      <c r="C25" s="5"/>
      <c r="D25" s="5"/>
      <c r="E25" s="5"/>
    </row>
    <row r="26" spans="2:5" ht="14.4" x14ac:dyDescent="0.3">
      <c r="B26" s="29"/>
      <c r="C26" s="30"/>
      <c r="D26" s="5"/>
      <c r="E26" s="5"/>
    </row>
    <row r="27" spans="2:5" ht="15.6" x14ac:dyDescent="0.25">
      <c r="B27" s="4"/>
    </row>
  </sheetData>
  <mergeCells count="3">
    <mergeCell ref="B4:E4"/>
    <mergeCell ref="B5:E5"/>
    <mergeCell ref="B24:E24"/>
  </mergeCells>
  <pageMargins left="0.7" right="0.7" top="0.75" bottom="0.75" header="0.3" footer="0.3"/>
  <pageSetup paperSize="9"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22"/>
  <sheetViews>
    <sheetView tabSelected="1" view="pageBreakPreview" zoomScale="85" zoomScaleNormal="75" zoomScaleSheetLayoutView="85" zoomScalePageLayoutView="85" workbookViewId="0">
      <selection activeCell="D18" sqref="D18"/>
    </sheetView>
  </sheetViews>
  <sheetFormatPr defaultColWidth="9.109375" defaultRowHeight="13.8" x14ac:dyDescent="0.25"/>
  <cols>
    <col min="1" max="1" width="13.88671875" style="11" customWidth="1"/>
    <col min="2" max="2" width="3.88671875" style="7" customWidth="1"/>
    <col min="3" max="3" width="17.6640625" style="7" customWidth="1"/>
    <col min="4" max="4" width="58.109375" style="8" customWidth="1"/>
    <col min="5" max="5" width="7.5546875" style="9" customWidth="1"/>
    <col min="6" max="6" width="10.44140625" style="31" customWidth="1"/>
    <col min="7" max="7" width="13.5546875" style="10" customWidth="1"/>
    <col min="8" max="8" width="15.33203125" style="7" customWidth="1"/>
    <col min="9" max="16384" width="9.109375" style="11"/>
  </cols>
  <sheetData>
    <row r="1" spans="2:11" ht="5.0999999999999996" customHeight="1" x14ac:dyDescent="0.25"/>
    <row r="2" spans="2:11" ht="15.75" customHeight="1" x14ac:dyDescent="0.25">
      <c r="B2" s="48" t="s">
        <v>44</v>
      </c>
      <c r="C2" s="48"/>
      <c r="D2" s="48"/>
      <c r="E2" s="48"/>
      <c r="F2" s="48"/>
      <c r="G2" s="48"/>
      <c r="H2" s="48"/>
    </row>
    <row r="3" spans="2:11" ht="25.5" customHeight="1" x14ac:dyDescent="0.25">
      <c r="B3" s="49" t="s">
        <v>42</v>
      </c>
      <c r="C3" s="49"/>
      <c r="D3" s="49"/>
      <c r="E3" s="49"/>
      <c r="F3" s="49"/>
      <c r="G3" s="49"/>
      <c r="H3" s="49"/>
    </row>
    <row r="4" spans="2:11" ht="48" customHeight="1" x14ac:dyDescent="0.25">
      <c r="B4" s="38" t="s">
        <v>0</v>
      </c>
      <c r="C4" s="35" t="s">
        <v>40</v>
      </c>
      <c r="D4" s="39" t="s">
        <v>1</v>
      </c>
      <c r="E4" s="39" t="s">
        <v>2</v>
      </c>
      <c r="F4" s="40" t="s">
        <v>3</v>
      </c>
      <c r="G4" s="41" t="s">
        <v>19</v>
      </c>
      <c r="H4" s="38" t="s">
        <v>20</v>
      </c>
    </row>
    <row r="5" spans="2:11" ht="27.75" customHeight="1" x14ac:dyDescent="0.25">
      <c r="B5" s="32"/>
      <c r="C5" s="32"/>
      <c r="D5" s="47" t="s">
        <v>43</v>
      </c>
      <c r="E5" s="33"/>
      <c r="F5" s="33"/>
      <c r="G5" s="33"/>
      <c r="H5" s="33"/>
    </row>
    <row r="6" spans="2:11" ht="27" customHeight="1" x14ac:dyDescent="0.3">
      <c r="B6" s="36" t="s">
        <v>4</v>
      </c>
      <c r="C6" s="35" t="s">
        <v>32</v>
      </c>
      <c r="D6" s="34" t="s">
        <v>26</v>
      </c>
      <c r="E6" s="37" t="s">
        <v>38</v>
      </c>
      <c r="F6" s="42">
        <v>14</v>
      </c>
      <c r="G6" s="43"/>
      <c r="H6" s="44">
        <f>ROUND(F6*G6,2)</f>
        <v>0</v>
      </c>
      <c r="K6" s="12"/>
    </row>
    <row r="7" spans="2:11" ht="33.75" customHeight="1" x14ac:dyDescent="0.25">
      <c r="B7" s="36" t="s">
        <v>5</v>
      </c>
      <c r="C7" s="35" t="s">
        <v>33</v>
      </c>
      <c r="D7" s="34" t="s">
        <v>27</v>
      </c>
      <c r="E7" s="37" t="s">
        <v>38</v>
      </c>
      <c r="F7" s="42">
        <v>14</v>
      </c>
      <c r="G7" s="43"/>
      <c r="H7" s="44">
        <f t="shared" ref="H7:H11" si="0">ROUND(F7*G7,2)</f>
        <v>0</v>
      </c>
    </row>
    <row r="8" spans="2:11" ht="33" customHeight="1" x14ac:dyDescent="0.25">
      <c r="B8" s="36" t="s">
        <v>6</v>
      </c>
      <c r="C8" s="35" t="s">
        <v>34</v>
      </c>
      <c r="D8" s="34" t="s">
        <v>28</v>
      </c>
      <c r="E8" s="35" t="s">
        <v>25</v>
      </c>
      <c r="F8" s="42">
        <v>1</v>
      </c>
      <c r="G8" s="43"/>
      <c r="H8" s="44">
        <f t="shared" si="0"/>
        <v>0</v>
      </c>
    </row>
    <row r="9" spans="2:11" ht="30.75" customHeight="1" x14ac:dyDescent="0.25">
      <c r="B9" s="36" t="s">
        <v>7</v>
      </c>
      <c r="C9" s="35" t="s">
        <v>35</v>
      </c>
      <c r="D9" s="34" t="s">
        <v>29</v>
      </c>
      <c r="E9" s="35" t="s">
        <v>25</v>
      </c>
      <c r="F9" s="42">
        <v>1</v>
      </c>
      <c r="G9" s="43"/>
      <c r="H9" s="44">
        <f t="shared" si="0"/>
        <v>0</v>
      </c>
    </row>
    <row r="10" spans="2:11" ht="24.75" customHeight="1" x14ac:dyDescent="0.25">
      <c r="B10" s="36" t="s">
        <v>8</v>
      </c>
      <c r="C10" s="35" t="s">
        <v>36</v>
      </c>
      <c r="D10" s="34" t="s">
        <v>30</v>
      </c>
      <c r="E10" s="37" t="s">
        <v>38</v>
      </c>
      <c r="F10" s="42">
        <v>20</v>
      </c>
      <c r="G10" s="43"/>
      <c r="H10" s="44">
        <f t="shared" si="0"/>
        <v>0</v>
      </c>
    </row>
    <row r="11" spans="2:11" ht="25.5" customHeight="1" x14ac:dyDescent="0.25">
      <c r="B11" s="36" t="s">
        <v>9</v>
      </c>
      <c r="C11" s="35" t="s">
        <v>37</v>
      </c>
      <c r="D11" s="34" t="s">
        <v>31</v>
      </c>
      <c r="E11" s="37" t="s">
        <v>39</v>
      </c>
      <c r="F11" s="42">
        <v>50</v>
      </c>
      <c r="G11" s="43"/>
      <c r="H11" s="44">
        <f t="shared" si="0"/>
        <v>0</v>
      </c>
    </row>
    <row r="12" spans="2:11" s="1" customFormat="1" ht="16.5" customHeight="1" x14ac:dyDescent="0.25">
      <c r="B12" s="13"/>
      <c r="C12" s="13"/>
      <c r="D12" s="14"/>
      <c r="E12" s="15"/>
      <c r="F12" s="51" t="s">
        <v>22</v>
      </c>
      <c r="G12" s="51"/>
      <c r="H12" s="45">
        <f>ROUND(SUM(H6:H11),2)</f>
        <v>0</v>
      </c>
      <c r="K12" s="11"/>
    </row>
    <row r="13" spans="2:11" ht="16.5" customHeight="1" x14ac:dyDescent="0.25">
      <c r="B13" s="16"/>
      <c r="C13" s="16"/>
      <c r="D13" s="14"/>
      <c r="E13" s="15"/>
      <c r="F13" s="50" t="s">
        <v>23</v>
      </c>
      <c r="G13" s="50"/>
      <c r="H13" s="45">
        <f>ROUND(H12*0.23,2)</f>
        <v>0</v>
      </c>
    </row>
    <row r="14" spans="2:11" ht="16.5" customHeight="1" x14ac:dyDescent="0.25">
      <c r="B14" s="16"/>
      <c r="C14" s="16"/>
      <c r="D14" s="14"/>
      <c r="E14" s="15"/>
      <c r="F14" s="50" t="s">
        <v>24</v>
      </c>
      <c r="G14" s="50"/>
      <c r="H14" s="46">
        <f>ROUND(H12+H13,2)</f>
        <v>0</v>
      </c>
    </row>
    <row r="16" spans="2:11" x14ac:dyDescent="0.25">
      <c r="H16" s="17"/>
    </row>
    <row r="21" spans="8:8" x14ac:dyDescent="0.25">
      <c r="H21" s="18"/>
    </row>
    <row r="22" spans="8:8" x14ac:dyDescent="0.25">
      <c r="H22" s="17"/>
    </row>
  </sheetData>
  <mergeCells count="5">
    <mergeCell ref="B2:H2"/>
    <mergeCell ref="B3:H3"/>
    <mergeCell ref="F14:G14"/>
    <mergeCell ref="F12:G12"/>
    <mergeCell ref="F13:G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2</vt:i4>
      </vt:variant>
    </vt:vector>
  </HeadingPairs>
  <TitlesOfParts>
    <vt:vector size="4" baseType="lpstr">
      <vt:lpstr>Strona TYT.</vt:lpstr>
      <vt:lpstr>Kosztorys OFERTOWY</vt:lpstr>
      <vt:lpstr>'Kosztorys OFERTOWY'!Obszar_wydruku</vt:lpstr>
      <vt:lpstr>'Strona TYT.'!Obszar_wydruku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Kraiński</dc:creator>
  <cp:lastModifiedBy>Aneta Stefańczyk</cp:lastModifiedBy>
  <cp:lastPrinted>2026-03-24T09:52:46Z</cp:lastPrinted>
  <dcterms:created xsi:type="dcterms:W3CDTF">2014-04-03T08:23:55Z</dcterms:created>
  <dcterms:modified xsi:type="dcterms:W3CDTF">2026-03-24T09:52:49Z</dcterms:modified>
</cp:coreProperties>
</file>